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август" sheetId="7" r:id="rId1"/>
  </sheets>
  <definedNames>
    <definedName name="_xlnm.Print_Area" localSheetId="0">'январь-август'!$A$1:$F$44</definedName>
  </definedNames>
  <calcPr calcId="124519"/>
</workbook>
</file>

<file path=xl/calcChain.xml><?xml version="1.0" encoding="utf-8"?>
<calcChain xmlns="http://schemas.openxmlformats.org/spreadsheetml/2006/main">
  <c r="F19" i="7"/>
  <c r="F22"/>
  <c r="C13" l="1"/>
  <c r="F35"/>
  <c r="D28"/>
  <c r="D16"/>
  <c r="D13"/>
  <c r="C16"/>
  <c r="C28"/>
  <c r="F26" l="1"/>
  <c r="D5" l="1"/>
  <c r="D40" l="1"/>
  <c r="C40"/>
  <c r="F24"/>
  <c r="F8"/>
  <c r="E18"/>
  <c r="E22" l="1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F23"/>
  <c r="E13" l="1"/>
  <c r="C5"/>
  <c r="C21"/>
  <c r="C39" l="1"/>
  <c r="D21"/>
  <c r="E28"/>
  <c r="F43"/>
  <c r="D39" l="1"/>
  <c r="D44" l="1"/>
  <c r="F17"/>
  <c r="F6"/>
  <c r="F7"/>
  <c r="F9"/>
  <c r="F10"/>
  <c r="F11"/>
  <c r="F12"/>
  <c r="F13"/>
  <c r="F14"/>
  <c r="F15"/>
  <c r="F16"/>
  <c r="F25"/>
  <c r="F27"/>
  <c r="F28"/>
  <c r="F30"/>
  <c r="F31"/>
  <c r="F32"/>
  <c r="F33"/>
  <c r="F34"/>
  <c r="F36"/>
  <c r="F37"/>
  <c r="F38"/>
  <c r="F41"/>
  <c r="E40" l="1"/>
  <c r="F40" l="1"/>
  <c r="F21"/>
  <c r="E21"/>
  <c r="E5"/>
  <c r="F5"/>
  <c r="E39"/>
  <c r="C44" l="1"/>
  <c r="F39"/>
  <c r="E44" l="1"/>
  <c r="F44"/>
</calcChain>
</file>

<file path=xl/sharedStrings.xml><?xml version="1.0" encoding="utf-8"?>
<sst xmlns="http://schemas.openxmlformats.org/spreadsheetml/2006/main" count="56" uniqueCount="53">
  <si>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</si>
  <si>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</si>
  <si>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</si>
  <si>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</si>
  <si>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</si>
  <si>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</si>
  <si>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</si>
  <si>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</si>
  <si>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</si>
  <si>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</si>
  <si>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</si>
  <si>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</si>
  <si>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</si>
  <si>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</si>
  <si>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</si>
  <si>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</si>
  <si>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</si>
  <si>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</si>
  <si>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</si>
  <si>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</si>
  <si>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</si>
  <si>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</si>
  <si>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</si>
  <si>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</si>
  <si>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</si>
  <si>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</si>
  <si>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</si>
  <si>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</si>
  <si>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</si>
  <si>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</si>
  <si>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</si>
  <si>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</si>
  <si>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</si>
  <si>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</si>
  <si>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</si>
  <si>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</si>
  <si>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</si>
  <si>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</si>
  <si>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</si>
  <si>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</si>
  <si>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</si>
  <si>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</si>
  <si>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</si>
  <si>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</si>
  <si>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</si>
  <si>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</si>
  <si>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</si>
  <si>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</si>
  <si>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</si>
  <si>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за выдачу разрешения на уст. рекламной конструкции</t>
  </si>
  <si>
    <t>Поступило за                             январь-август          2021 года</t>
  </si>
  <si>
    <t>Поступило за                      январь-август          2022 года</t>
  </si>
  <si>
    <t xml:space="preserve">Сравнительный анализ поступления доходов в бюджет города Ставрополя за январь-август 2021-2022 гг.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</si>
</sst>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164" fontId="6" fillId="0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14" fontId="1" fillId="2" borderId="8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/>
    <xf numFmtId="3" fontId="5" fillId="2" borderId="2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5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zoomScaleSheetLayoutView="100" workbookViewId="0">
      <selection activeCell="L10" sqref="L10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10.28515625" style="8" customWidth="1"/>
    <col min="7" max="16384" width="9.140625" style="8"/>
  </cols>
  <sheetData>
    <row r="1" spans="1:221" ht="15.75">
      <c r="A1" s="67"/>
      <c r="B1" s="68"/>
      <c r="C1" s="38"/>
      <c r="D1" s="38"/>
      <c r="E1" s="48" t="s">
        <v>48</v>
      </c>
      <c r="F1" s="48"/>
    </row>
    <row r="2" spans="1:221" ht="22.5" customHeight="1">
      <c r="A2" s="69" t="s">
        <v>52</v>
      </c>
      <c r="B2" s="70"/>
      <c r="C2" s="70"/>
      <c r="D2" s="70"/>
      <c r="E2" s="70"/>
      <c r="F2" s="70"/>
    </row>
    <row r="3" spans="1:221" ht="16.149999999999999" customHeight="1" thickBot="1">
      <c r="E3" s="66" t="s">
        <v>40</v>
      </c>
      <c r="F3" s="66"/>
    </row>
    <row r="4" spans="1:221" ht="53.25" customHeight="1">
      <c r="A4" s="37" t="s">
        <v>31</v>
      </c>
      <c r="B4" s="20" t="s">
        <v>32</v>
      </c>
      <c r="C4" s="45" t="s">
        <v>50</v>
      </c>
      <c r="D4" s="45" t="s">
        <v>51</v>
      </c>
      <c r="E4" s="12" t="s">
        <v>12</v>
      </c>
      <c r="F4" s="19" t="s">
        <v>30</v>
      </c>
    </row>
    <row r="5" spans="1:221" s="3" customFormat="1" ht="17.45" customHeight="1">
      <c r="A5" s="15"/>
      <c r="B5" s="10" t="s">
        <v>7</v>
      </c>
      <c r="C5" s="21">
        <f>C6+C7+C8+C9+C10+C11+C12+C13+C16+C20</f>
        <v>2688437</v>
      </c>
      <c r="D5" s="21">
        <f>D6+D7+D8+D9+D10+D11+D12+D13+D16+D20</f>
        <v>2881675</v>
      </c>
      <c r="E5" s="21">
        <f>D5-C5</f>
        <v>193238</v>
      </c>
      <c r="F5" s="22">
        <f>D5/C5*100</f>
        <v>107.18774514708733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3">
        <v>1</v>
      </c>
      <c r="B6" s="1" t="s">
        <v>0</v>
      </c>
      <c r="C6" s="23">
        <v>1781641</v>
      </c>
      <c r="D6" s="23">
        <v>1908458</v>
      </c>
      <c r="E6" s="24">
        <f t="shared" ref="E6:E20" si="0">D6-C6</f>
        <v>126817</v>
      </c>
      <c r="F6" s="25">
        <f t="shared" ref="F6:F43" si="1">D6/C6*100</f>
        <v>107.11798841629712</v>
      </c>
    </row>
    <row r="7" spans="1:221" ht="15.75">
      <c r="A7" s="13">
        <v>2</v>
      </c>
      <c r="B7" s="1" t="s">
        <v>23</v>
      </c>
      <c r="C7" s="26">
        <v>15844</v>
      </c>
      <c r="D7" s="26">
        <v>19514</v>
      </c>
      <c r="E7" s="24">
        <f t="shared" si="0"/>
        <v>3670</v>
      </c>
      <c r="F7" s="25">
        <f t="shared" si="1"/>
        <v>123.16334259025498</v>
      </c>
    </row>
    <row r="8" spans="1:221" ht="25.5" customHeight="1">
      <c r="A8" s="13">
        <v>3</v>
      </c>
      <c r="B8" s="1" t="s">
        <v>46</v>
      </c>
      <c r="C8" s="26">
        <v>347804</v>
      </c>
      <c r="D8" s="26">
        <v>444045</v>
      </c>
      <c r="E8" s="24">
        <f t="shared" si="0"/>
        <v>96241</v>
      </c>
      <c r="F8" s="25">
        <f t="shared" si="1"/>
        <v>127.67104461133283</v>
      </c>
    </row>
    <row r="9" spans="1:221" ht="18.600000000000001" customHeight="1">
      <c r="A9" s="42">
        <v>4</v>
      </c>
      <c r="B9" s="1" t="s">
        <v>5</v>
      </c>
      <c r="C9" s="26">
        <v>77342</v>
      </c>
      <c r="D9" s="23">
        <v>-266</v>
      </c>
      <c r="E9" s="24">
        <f t="shared" si="0"/>
        <v>-77608</v>
      </c>
      <c r="F9" s="25">
        <f t="shared" si="1"/>
        <v>-0.3439269737012231</v>
      </c>
    </row>
    <row r="10" spans="1:221" ht="15.75">
      <c r="A10" s="42">
        <v>5</v>
      </c>
      <c r="B10" s="1" t="s">
        <v>6</v>
      </c>
      <c r="C10" s="26">
        <v>11637</v>
      </c>
      <c r="D10" s="26">
        <v>30129</v>
      </c>
      <c r="E10" s="24">
        <f t="shared" si="0"/>
        <v>18492</v>
      </c>
      <c r="F10" s="25">
        <f t="shared" si="1"/>
        <v>258.90693477700438</v>
      </c>
    </row>
    <row r="11" spans="1:221" ht="15.6" customHeight="1">
      <c r="A11" s="42">
        <v>6</v>
      </c>
      <c r="B11" s="1" t="s">
        <v>17</v>
      </c>
      <c r="C11" s="23">
        <v>75126</v>
      </c>
      <c r="D11" s="23">
        <v>79670</v>
      </c>
      <c r="E11" s="24">
        <f t="shared" si="0"/>
        <v>4544</v>
      </c>
      <c r="F11" s="25">
        <f t="shared" si="1"/>
        <v>106.04850517796768</v>
      </c>
    </row>
    <row r="12" spans="1:221" ht="15.75">
      <c r="A12" s="42">
        <v>7</v>
      </c>
      <c r="B12" s="1" t="s">
        <v>1</v>
      </c>
      <c r="C12" s="26">
        <v>67175</v>
      </c>
      <c r="D12" s="26">
        <v>74513</v>
      </c>
      <c r="E12" s="24">
        <f t="shared" si="0"/>
        <v>7338</v>
      </c>
      <c r="F12" s="25">
        <f t="shared" si="1"/>
        <v>110.92370673613696</v>
      </c>
    </row>
    <row r="13" spans="1:221" ht="15.75">
      <c r="A13" s="57">
        <v>8</v>
      </c>
      <c r="B13" s="1" t="s">
        <v>15</v>
      </c>
      <c r="C13" s="23">
        <f>C14+C15</f>
        <v>251262</v>
      </c>
      <c r="D13" s="23">
        <f>D14+D15</f>
        <v>264756</v>
      </c>
      <c r="E13" s="24">
        <f t="shared" si="0"/>
        <v>13494</v>
      </c>
      <c r="F13" s="25">
        <f t="shared" si="1"/>
        <v>105.37048976765288</v>
      </c>
    </row>
    <row r="14" spans="1:221" s="40" customFormat="1" ht="15.75">
      <c r="A14" s="60"/>
      <c r="B14" s="17" t="s">
        <v>26</v>
      </c>
      <c r="C14" s="27">
        <v>230304</v>
      </c>
      <c r="D14" s="27">
        <v>241519</v>
      </c>
      <c r="E14" s="28">
        <f t="shared" si="0"/>
        <v>11215</v>
      </c>
      <c r="F14" s="29">
        <f t="shared" si="1"/>
        <v>104.86965054883979</v>
      </c>
    </row>
    <row r="15" spans="1:221" s="40" customFormat="1" ht="15.75">
      <c r="A15" s="61"/>
      <c r="B15" s="17" t="s">
        <v>25</v>
      </c>
      <c r="C15" s="27">
        <v>20958</v>
      </c>
      <c r="D15" s="27">
        <v>23237</v>
      </c>
      <c r="E15" s="28">
        <f t="shared" si="0"/>
        <v>2279</v>
      </c>
      <c r="F15" s="29">
        <f t="shared" si="1"/>
        <v>110.87412921080255</v>
      </c>
    </row>
    <row r="16" spans="1:221" ht="15.75">
      <c r="A16" s="57">
        <v>9</v>
      </c>
      <c r="B16" s="1" t="s">
        <v>16</v>
      </c>
      <c r="C16" s="26">
        <f>C17+C18+C19</f>
        <v>60606</v>
      </c>
      <c r="D16" s="26">
        <f>D17+D18+D19</f>
        <v>60856</v>
      </c>
      <c r="E16" s="24">
        <f t="shared" si="0"/>
        <v>250</v>
      </c>
      <c r="F16" s="25">
        <f t="shared" si="1"/>
        <v>100.41250041250041</v>
      </c>
    </row>
    <row r="17" spans="1:221" s="41" customFormat="1" ht="15.75">
      <c r="A17" s="58"/>
      <c r="B17" s="17" t="s">
        <v>21</v>
      </c>
      <c r="C17" s="30">
        <v>60603</v>
      </c>
      <c r="D17" s="30">
        <v>60689</v>
      </c>
      <c r="E17" s="28">
        <f t="shared" si="0"/>
        <v>86</v>
      </c>
      <c r="F17" s="29">
        <f t="shared" si="1"/>
        <v>100.14190716631191</v>
      </c>
    </row>
    <row r="18" spans="1:221" s="41" customFormat="1" ht="15.75">
      <c r="A18" s="58"/>
      <c r="B18" s="17" t="s">
        <v>49</v>
      </c>
      <c r="C18" s="30">
        <v>0</v>
      </c>
      <c r="D18" s="30">
        <v>165</v>
      </c>
      <c r="E18" s="28">
        <f t="shared" si="0"/>
        <v>165</v>
      </c>
      <c r="F18" s="31" t="s">
        <v>38</v>
      </c>
    </row>
    <row r="19" spans="1:221" s="41" customFormat="1" ht="15.75">
      <c r="A19" s="61"/>
      <c r="B19" s="17" t="s">
        <v>37</v>
      </c>
      <c r="C19" s="30">
        <v>3</v>
      </c>
      <c r="D19" s="30">
        <v>2</v>
      </c>
      <c r="E19" s="28">
        <f t="shared" si="0"/>
        <v>-1</v>
      </c>
      <c r="F19" s="29">
        <f t="shared" si="1"/>
        <v>66.666666666666657</v>
      </c>
    </row>
    <row r="20" spans="1:221" ht="26.25">
      <c r="A20" s="42">
        <v>10</v>
      </c>
      <c r="B20" s="1" t="s">
        <v>44</v>
      </c>
      <c r="C20" s="26">
        <v>0</v>
      </c>
      <c r="D20" s="26">
        <v>0</v>
      </c>
      <c r="E20" s="24">
        <f t="shared" si="0"/>
        <v>0</v>
      </c>
      <c r="F20" s="31" t="s">
        <v>38</v>
      </c>
    </row>
    <row r="21" spans="1:221" s="3" customFormat="1" ht="16.899999999999999" customHeight="1">
      <c r="A21" s="16"/>
      <c r="B21" s="6" t="s">
        <v>8</v>
      </c>
      <c r="C21" s="32">
        <f>C22+C23+C24+C25+C26+C28+C31+C32+C33+C34+C35+C36+C38</f>
        <v>465230</v>
      </c>
      <c r="D21" s="32">
        <f>D22+D23+D24+D25+D26+D28+D31+D32+D33+D34+D35+D36+D38</f>
        <v>528534</v>
      </c>
      <c r="E21" s="21">
        <f t="shared" ref="E21:E44" si="2">D21-C21</f>
        <v>63304</v>
      </c>
      <c r="F21" s="22">
        <f t="shared" si="1"/>
        <v>113.60703308041184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2">
        <v>11</v>
      </c>
      <c r="B22" s="1" t="s">
        <v>10</v>
      </c>
      <c r="C22" s="26">
        <v>4222</v>
      </c>
      <c r="D22" s="26">
        <v>4334</v>
      </c>
      <c r="E22" s="24">
        <f t="shared" si="2"/>
        <v>112</v>
      </c>
      <c r="F22" s="25">
        <f t="shared" si="1"/>
        <v>102.65277119848413</v>
      </c>
    </row>
    <row r="23" spans="1:221" ht="54" customHeight="1">
      <c r="A23" s="42">
        <v>12</v>
      </c>
      <c r="B23" s="1" t="s">
        <v>27</v>
      </c>
      <c r="C23" s="26">
        <v>275914</v>
      </c>
      <c r="D23" s="26">
        <v>263846</v>
      </c>
      <c r="E23" s="24">
        <f t="shared" si="2"/>
        <v>-12068</v>
      </c>
      <c r="F23" s="25">
        <f t="shared" si="1"/>
        <v>95.626173372862553</v>
      </c>
    </row>
    <row r="24" spans="1:221" ht="56.25" customHeight="1">
      <c r="A24" s="14" t="s">
        <v>45</v>
      </c>
      <c r="B24" s="2" t="s">
        <v>36</v>
      </c>
      <c r="C24" s="23">
        <v>8919</v>
      </c>
      <c r="D24" s="23">
        <v>8068</v>
      </c>
      <c r="E24" s="24">
        <f t="shared" si="2"/>
        <v>-851</v>
      </c>
      <c r="F24" s="25">
        <f t="shared" si="1"/>
        <v>90.458571588743126</v>
      </c>
    </row>
    <row r="25" spans="1:221" ht="52.5" customHeight="1">
      <c r="A25" s="43">
        <v>14</v>
      </c>
      <c r="B25" s="1" t="s">
        <v>28</v>
      </c>
      <c r="C25" s="26">
        <v>40716</v>
      </c>
      <c r="D25" s="26">
        <v>47672</v>
      </c>
      <c r="E25" s="24">
        <f t="shared" si="2"/>
        <v>6956</v>
      </c>
      <c r="F25" s="25">
        <f t="shared" si="1"/>
        <v>117.08419294626191</v>
      </c>
    </row>
    <row r="26" spans="1:221" ht="40.9" customHeight="1">
      <c r="A26" s="57">
        <v>15</v>
      </c>
      <c r="B26" s="1" t="s">
        <v>11</v>
      </c>
      <c r="C26" s="26">
        <v>9569</v>
      </c>
      <c r="D26" s="26">
        <v>3625</v>
      </c>
      <c r="E26" s="24">
        <f t="shared" si="2"/>
        <v>-5944</v>
      </c>
      <c r="F26" s="25">
        <f t="shared" si="1"/>
        <v>37.882746368481556</v>
      </c>
    </row>
    <row r="27" spans="1:221" ht="15.75" hidden="1">
      <c r="A27" s="61"/>
      <c r="B27" s="18" t="s">
        <v>19</v>
      </c>
      <c r="C27" s="26"/>
      <c r="D27" s="26"/>
      <c r="E27" s="24">
        <f t="shared" si="2"/>
        <v>0</v>
      </c>
      <c r="F27" s="25" t="e">
        <f t="shared" si="1"/>
        <v>#DIV/0!</v>
      </c>
    </row>
    <row r="28" spans="1:221" ht="27" customHeight="1">
      <c r="A28" s="57">
        <v>16</v>
      </c>
      <c r="B28" s="1" t="s">
        <v>41</v>
      </c>
      <c r="C28" s="23">
        <f>C29+C30</f>
        <v>1842</v>
      </c>
      <c r="D28" s="26">
        <f>D29+D30</f>
        <v>45893</v>
      </c>
      <c r="E28" s="24">
        <f t="shared" si="2"/>
        <v>44051</v>
      </c>
      <c r="F28" s="25">
        <f t="shared" si="1"/>
        <v>2491.4766558089036</v>
      </c>
    </row>
    <row r="29" spans="1:221" s="41" customFormat="1" ht="27" customHeight="1">
      <c r="A29" s="58"/>
      <c r="B29" s="17" t="s">
        <v>47</v>
      </c>
      <c r="C29" s="30">
        <v>36</v>
      </c>
      <c r="D29" s="30">
        <v>44136</v>
      </c>
      <c r="E29" s="28">
        <f t="shared" si="2"/>
        <v>44100</v>
      </c>
      <c r="F29" s="31" t="s">
        <v>38</v>
      </c>
    </row>
    <row r="30" spans="1:221" s="41" customFormat="1" ht="15.6" customHeight="1">
      <c r="A30" s="59"/>
      <c r="B30" s="17" t="s">
        <v>20</v>
      </c>
      <c r="C30" s="30">
        <v>1806</v>
      </c>
      <c r="D30" s="30">
        <v>1757</v>
      </c>
      <c r="E30" s="28">
        <f t="shared" si="2"/>
        <v>-49</v>
      </c>
      <c r="F30" s="29">
        <f t="shared" si="1"/>
        <v>97.286821705426348</v>
      </c>
    </row>
    <row r="31" spans="1:221" ht="15" customHeight="1">
      <c r="A31" s="42">
        <v>17</v>
      </c>
      <c r="B31" s="1" t="s">
        <v>18</v>
      </c>
      <c r="C31" s="26">
        <v>1638</v>
      </c>
      <c r="D31" s="26">
        <v>1786</v>
      </c>
      <c r="E31" s="24">
        <f t="shared" si="2"/>
        <v>148</v>
      </c>
      <c r="F31" s="25">
        <f t="shared" si="1"/>
        <v>109.03540903540903</v>
      </c>
    </row>
    <row r="32" spans="1:221" ht="26.25">
      <c r="A32" s="42">
        <v>18</v>
      </c>
      <c r="B32" s="1" t="s">
        <v>14</v>
      </c>
      <c r="C32" s="23">
        <v>10333</v>
      </c>
      <c r="D32" s="23">
        <v>14360</v>
      </c>
      <c r="E32" s="24">
        <f t="shared" si="2"/>
        <v>4027</v>
      </c>
      <c r="F32" s="25">
        <f t="shared" si="1"/>
        <v>138.97222491048097</v>
      </c>
    </row>
    <row r="33" spans="1:221" ht="63.75" customHeight="1">
      <c r="A33" s="42">
        <v>19</v>
      </c>
      <c r="B33" s="1" t="s">
        <v>24</v>
      </c>
      <c r="C33" s="26">
        <v>834</v>
      </c>
      <c r="D33" s="23">
        <v>10897</v>
      </c>
      <c r="E33" s="24">
        <f t="shared" si="2"/>
        <v>10063</v>
      </c>
      <c r="F33" s="25">
        <f t="shared" si="1"/>
        <v>1306.5947242206234</v>
      </c>
    </row>
    <row r="34" spans="1:221" ht="26.25" customHeight="1">
      <c r="A34" s="42">
        <v>20</v>
      </c>
      <c r="B34" s="1" t="s">
        <v>33</v>
      </c>
      <c r="C34" s="26">
        <v>72615</v>
      </c>
      <c r="D34" s="26">
        <v>94056</v>
      </c>
      <c r="E34" s="24">
        <f t="shared" si="2"/>
        <v>21441</v>
      </c>
      <c r="F34" s="25">
        <f t="shared" si="1"/>
        <v>129.52695724023962</v>
      </c>
    </row>
    <row r="35" spans="1:221" ht="15.75">
      <c r="A35" s="42">
        <v>21</v>
      </c>
      <c r="B35" s="1" t="s">
        <v>2</v>
      </c>
      <c r="C35" s="26">
        <v>5677</v>
      </c>
      <c r="D35" s="26">
        <v>8623</v>
      </c>
      <c r="E35" s="24">
        <f t="shared" si="2"/>
        <v>2946</v>
      </c>
      <c r="F35" s="25">
        <f>D35/C35*100</f>
        <v>151.89360577769949</v>
      </c>
    </row>
    <row r="36" spans="1:221" ht="15" customHeight="1">
      <c r="A36" s="57">
        <v>22</v>
      </c>
      <c r="B36" s="1" t="s">
        <v>39</v>
      </c>
      <c r="C36" s="26">
        <v>20639</v>
      </c>
      <c r="D36" s="26">
        <v>20889</v>
      </c>
      <c r="E36" s="24">
        <f t="shared" si="2"/>
        <v>250</v>
      </c>
      <c r="F36" s="25">
        <f t="shared" si="1"/>
        <v>101.21129899704444</v>
      </c>
    </row>
    <row r="37" spans="1:221" ht="24.75" hidden="1" customHeight="1">
      <c r="A37" s="58"/>
      <c r="B37" s="17" t="s">
        <v>29</v>
      </c>
      <c r="C37" s="30"/>
      <c r="D37" s="30"/>
      <c r="E37" s="24">
        <f t="shared" si="2"/>
        <v>0</v>
      </c>
      <c r="F37" s="25" t="e">
        <f t="shared" si="1"/>
        <v>#DIV/0!</v>
      </c>
    </row>
    <row r="38" spans="1:221" ht="15" customHeight="1">
      <c r="A38" s="42">
        <v>23</v>
      </c>
      <c r="B38" s="1" t="s">
        <v>3</v>
      </c>
      <c r="C38" s="26">
        <v>12312</v>
      </c>
      <c r="D38" s="26">
        <v>4485</v>
      </c>
      <c r="E38" s="24">
        <f t="shared" si="2"/>
        <v>-7827</v>
      </c>
      <c r="F38" s="25">
        <f t="shared" si="1"/>
        <v>36.427875243664715</v>
      </c>
    </row>
    <row r="39" spans="1:221" s="3" customFormat="1" ht="15.75">
      <c r="A39" s="62" t="s">
        <v>34</v>
      </c>
      <c r="B39" s="63"/>
      <c r="C39" s="32">
        <f>C5+C21</f>
        <v>3153667</v>
      </c>
      <c r="D39" s="47">
        <f>D5+D21</f>
        <v>3410209</v>
      </c>
      <c r="E39" s="21">
        <f t="shared" si="2"/>
        <v>256542</v>
      </c>
      <c r="F39" s="22">
        <f t="shared" si="1"/>
        <v>108.13472062839861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3">
        <v>24</v>
      </c>
      <c r="B40" s="11" t="s">
        <v>4</v>
      </c>
      <c r="C40" s="32">
        <f>C41++C42+C43</f>
        <v>5854804</v>
      </c>
      <c r="D40" s="47">
        <f>D41+D42+D43</f>
        <v>6626215</v>
      </c>
      <c r="E40" s="21">
        <f t="shared" si="2"/>
        <v>771411</v>
      </c>
      <c r="F40" s="22">
        <f t="shared" si="1"/>
        <v>113.17569298647743</v>
      </c>
      <c r="G40" s="44"/>
      <c r="H40" s="44"/>
      <c r="I40" s="44"/>
    </row>
    <row r="41" spans="1:221" ht="24.75" customHeight="1">
      <c r="A41" s="53"/>
      <c r="B41" s="1" t="s">
        <v>13</v>
      </c>
      <c r="C41" s="23">
        <v>5877835</v>
      </c>
      <c r="D41" s="23">
        <v>6648181</v>
      </c>
      <c r="E41" s="24">
        <f t="shared" si="2"/>
        <v>770346</v>
      </c>
      <c r="F41" s="25">
        <f t="shared" si="1"/>
        <v>113.10594802337937</v>
      </c>
    </row>
    <row r="42" spans="1:221" ht="25.5" customHeight="1">
      <c r="A42" s="53"/>
      <c r="B42" s="4" t="s">
        <v>22</v>
      </c>
      <c r="C42" s="26">
        <v>0</v>
      </c>
      <c r="D42" s="26">
        <v>1451</v>
      </c>
      <c r="E42" s="24">
        <f t="shared" si="2"/>
        <v>1451</v>
      </c>
      <c r="F42" s="39" t="s">
        <v>38</v>
      </c>
    </row>
    <row r="43" spans="1:221" ht="26.25">
      <c r="A43" s="54"/>
      <c r="B43" s="1" t="s">
        <v>9</v>
      </c>
      <c r="C43" s="33">
        <v>-23031</v>
      </c>
      <c r="D43" s="46">
        <v>-23417</v>
      </c>
      <c r="E43" s="24">
        <f t="shared" si="2"/>
        <v>-386</v>
      </c>
      <c r="F43" s="25">
        <f t="shared" si="1"/>
        <v>101.6760019104685</v>
      </c>
    </row>
    <row r="44" spans="1:221" s="9" customFormat="1" ht="20.45" customHeight="1" thickBot="1">
      <c r="A44" s="55" t="s">
        <v>35</v>
      </c>
      <c r="B44" s="56"/>
      <c r="C44" s="34">
        <f>C39+C40</f>
        <v>9008471</v>
      </c>
      <c r="D44" s="34">
        <f>D39+D40</f>
        <v>10036424</v>
      </c>
      <c r="E44" s="35">
        <f t="shared" si="2"/>
        <v>1027953</v>
      </c>
      <c r="F44" s="36">
        <f>D44/C44*100</f>
        <v>111.41095975110538</v>
      </c>
    </row>
    <row r="45" spans="1:221" ht="14.25" customHeight="1">
      <c r="A45" s="51"/>
      <c r="B45" s="52"/>
    </row>
    <row r="46" spans="1:221" ht="33.75" customHeight="1">
      <c r="A46" s="49" t="s">
        <v>42</v>
      </c>
      <c r="B46" s="50"/>
      <c r="C46" s="38"/>
      <c r="D46" s="38"/>
      <c r="E46" s="64" t="s">
        <v>43</v>
      </c>
      <c r="F46" s="65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январь-август</vt:lpstr>
      <vt:lpstr>'январь-август'!Область_печати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2022-09-05T10:00:08Z</cp:lastPrinted>
  <dcterms:created xsi:type="dcterms:W3CDTF">2002-11-26T08:28:37Z</dcterms:created>
  <dcterms:modified xsi:type="dcterms:W3CDTF">2022-09-06T11:50:25Z</dcterms:modified>
</cp:coreProperties>
</file>